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FBD6C383-B1D2-4299-85B9-219FD8224D27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<sst xmlns="http://schemas.openxmlformats.org/spreadsheetml/2006/main" count="44" uniqueCount="43">
  <si>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</si>
  <si>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</si>
  <si>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</si>
  <si>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</si>
  <si>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</si>
  <si>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</si>
  <si>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</si>
  <si>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</si>
  <si>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</si>
  <si>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</si>
  <si>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</si>
  <si>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</si>
  <si>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</si>
  <si>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</si>
  <si>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</si>
  <si>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</si>
  <si>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</si>
  <si>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</si>
  <si>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</si>
  <si>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</si>
  <si>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</si>
  <si>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</si>
  <si>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</si>
  <si>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</si>
  <si>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</si>
  <si>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</si>
  <si>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</si>
  <si>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</si>
  <si>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</si>
  <si>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</si>
  <si>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EL SAUCILLO</t>
  </si>
  <si>
    <t>NUMERO DE CUENTA:85DP07C985500010</t>
  </si>
  <si>
    <t>CORRESPONDIENTE AL MUNICIPIO DE PURISIMA DEL RINCON</t>
  </si>
  <si>
    <t>TENSION: ALTA - BAJA</t>
  </si>
  <si>
    <t>FECHA DE CENSO: 20/05/2019  MEDIDOR:S\MEDD LECTURA:0</t>
  </si>
  <si>
    <t>RPU: 060990852688</t>
  </si>
  <si>
    <t>UBICACION: POB. EL SAUCILLO</t>
  </si>
  <si>
    <t>TARIFA: 5A</t>
  </si>
  <si>
    <t>ZONA LEON</t>
  </si>
  <si>
    <t>100 W</t>
  </si>
  <si>
    <t>32 W</t>
  </si>
  <si>
    <t>65 W</t>
  </si>
  <si>
    <t>175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</si>
</sst>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25</v>
      </c>
      <c r="D12" s="23">
        <v>2500</v>
      </c>
      <c r="E12" s="32">
        <f>SUM(D12:D13)</f>
        <v>2500</v>
      </c>
      <c r="F12" s="34">
        <f>E12*0.25</f>
        <v>625</v>
      </c>
      <c r="G12" s="36">
        <f>(E12+F12)/1000</f>
        <v>3.125</v>
      </c>
      <c r="H12" s="38">
        <f>G12*12</f>
        <v>37.5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2</v>
      </c>
      <c r="D21" s="23">
        <v>64</v>
      </c>
      <c r="E21" s="32">
        <f>SUM(D21:D22)</f>
        <v>64</v>
      </c>
      <c r="F21" s="34">
        <f>E21*0.25</f>
        <v>16</v>
      </c>
      <c r="G21" s="36">
        <f>(E21+F21)/1000</f>
        <v>0.08</v>
      </c>
      <c r="H21" s="38">
        <f>G21*12</f>
        <v>0.96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1</v>
      </c>
      <c r="D24" s="23">
        <v>65</v>
      </c>
      <c r="E24" s="32">
        <f>SUM(D24:D25)</f>
        <v>65</v>
      </c>
      <c r="F24" s="34">
        <f>E24*0.25</f>
        <v>16.25</v>
      </c>
      <c r="G24" s="36">
        <f>(E24+F24)/1000</f>
        <v>8.1250000000000003E-2</v>
      </c>
      <c r="H24" s="38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42</v>
      </c>
      <c r="C42" s="13">
        <v>1</v>
      </c>
      <c r="D42" s="23">
        <v>175</v>
      </c>
      <c r="E42" s="32">
        <f>SUM(D42:D43)</f>
        <v>175</v>
      </c>
      <c r="F42" s="34">
        <f>E42*0.25</f>
        <v>43.75</v>
      </c>
      <c r="G42" s="36">
        <f>(E42+F42)/1000</f>
        <v>0.21875</v>
      </c>
      <c r="H42" s="38">
        <f>G42*12</f>
        <v>2.625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29</v>
      </c>
      <c r="D47" s="23">
        <f t="shared" si="0"/>
        <v>2804</v>
      </c>
      <c r="E47" s="24">
        <f>(SUM(E12:E46))/1000</f>
        <v>2.8039999999999998</v>
      </c>
      <c r="F47" s="14">
        <f t="shared" si="0"/>
        <v>701</v>
      </c>
      <c r="G47" s="15">
        <f t="shared" si="0"/>
        <v>3.5049999999999999</v>
      </c>
      <c r="H47" s="21">
        <f t="shared" si="0"/>
        <v>42.06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2019-05-23T20:19:35Z</cp:lastPrinted>
  <dcterms:created xsi:type="dcterms:W3CDTF">2011-10-26T15:56:34Z</dcterms:created>
  <dcterms:modified xsi:type="dcterms:W3CDTF">2019-05-23T20:20:01Z</dcterms:modified>
</cp:coreProperties>
</file>